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<sst xmlns="http://schemas.openxmlformats.org/spreadsheetml/2006/main" count="21928" uniqueCount="9527">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</sst>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7369</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132.80568000000002</v>
      </c>
      <c r="U106" s="1960" t="s">
        <v>1788</v>
      </c>
      <c r="V106" s="1961">
        <f>'NCD-2_NMHP'!X23</f>
        <v>0</v>
      </c>
      <c r="W106" s="1958"/>
      <c r="X106" s="1973">
        <f t="shared" si="11"/>
        <v>132.80568000000002</v>
      </c>
      <c r="Y106" s="1956" t="str">
        <f t="shared" si="10"/>
        <v xml:space="preserve">     Detailed Justification &amp; Budget Calculaation is Placed at  NCD-2 _ NMHP  Annxeure,  Sl No-98 </v>
      </c>
      <c r="Z106" s="2391">
        <f>'NCD-2_NMHP'!G23</f>
        <v>132.80568000000002</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132.80568000000002</v>
      </c>
      <c r="U135" s="1946"/>
      <c r="V135" s="1945">
        <f t="shared" si="12"/>
        <v>0</v>
      </c>
      <c r="W135" s="1946"/>
      <c r="X135" s="1969">
        <f>SUM(X95:X134)</f>
        <v>132.80568000000002</v>
      </c>
      <c r="Y135" s="1970" t="str">
        <f t="shared" ref="Y135" si="13">CONCATENATE(G135," ",K135," ",M135," ",Q135," ",S135," ",U135," ",W135)</f>
        <v xml:space="preserve">      </v>
      </c>
      <c r="Z135" s="1969">
        <f>SUM(Z95:Z134)</f>
        <v>132.80568000000002</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0</v>
      </c>
      <c r="U195" s="1960" t="s">
        <v>4253</v>
      </c>
      <c r="V195" s="1957"/>
      <c r="W195" s="1960"/>
      <c r="X195" s="1955">
        <f t="shared" si="23"/>
        <v>0</v>
      </c>
      <c r="Y195" s="1956" t="str">
        <f t="shared" si="18"/>
        <v xml:space="preserve">     Detailed Justification &amp; Budget Calculaation is Placed at  HSS-8_ Inventory management  Annxeure,  Sl No-185 </v>
      </c>
      <c r="Z195" s="2390">
        <f>'HSS-9_HRH'!Z7</f>
        <v>0</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19.763999999999999</v>
      </c>
      <c r="Y213" s="1967" t="s">
        <v>4105</v>
      </c>
      <c r="Z213" s="2394">
        <f>X213</f>
        <v>19.763999999999999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0</v>
      </c>
      <c r="Y214" s="1967" t="s">
        <v>4104</v>
      </c>
      <c r="Z214" s="2394">
        <f>X214</f>
        <v>0</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0</v>
      </c>
      <c r="U217" s="1947">
        <f t="shared" si="30"/>
        <v>0</v>
      </c>
      <c r="V217" s="1947">
        <f t="shared" si="30"/>
        <v>0</v>
      </c>
      <c r="W217" s="1947">
        <f t="shared" si="30"/>
        <v>0</v>
      </c>
      <c r="X217" s="1947">
        <f t="shared" si="30"/>
        <v>19.763999999999999</v>
      </c>
      <c r="Y217" s="1944"/>
      <c r="Z217" s="183">
        <f t="shared" ref="Z217" si="31">SUM(Z160:Z216)</f>
        <v>19.763999999999999</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132.80568000000002</v>
      </c>
      <c r="U218" s="1950">
        <f t="shared" si="32"/>
        <v>0</v>
      </c>
      <c r="V218" s="1950">
        <f t="shared" si="32"/>
        <v>0</v>
      </c>
      <c r="W218" s="1950">
        <f t="shared" si="32"/>
        <v>0</v>
      </c>
      <c r="X218" s="1950">
        <f t="shared" si="32"/>
        <v>152.56968000000003</v>
      </c>
      <c r="Y218" s="1950"/>
      <c r="Z218" s="184">
        <f t="shared" ref="Z218" si="33">Z69+Z94+Z135+Z159+Z217</f>
        <v>152.56968000000003</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152.56968000000003</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7369</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132.80568000000002</v>
      </c>
      <c r="G106" s="1">
        <v>0</v>
      </c>
      <c r="H106" s="910">
        <f t="shared" si="0"/>
        <v>132.80568000000002</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132.80568000000002</v>
      </c>
      <c r="G135" s="2479">
        <v>2386.58</v>
      </c>
      <c r="H135" s="910">
        <f t="shared" ref="H135:H198" si="1">F135-G135</f>
        <v>-2253.77432</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0</v>
      </c>
      <c r="G195" s="1">
        <v>3417.2370827661657</v>
      </c>
      <c r="H195" s="910">
        <f t="shared" si="1"/>
        <v>-3417.2370827661657</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19.763999999999999</v>
      </c>
      <c r="G213" s="2479">
        <v>1210.6897000000001</v>
      </c>
      <c r="H213" s="910">
        <f t="shared" si="2"/>
        <v>-1190.9257000000002</v>
      </c>
    </row>
    <row r="214" spans="1:8" s="2479" customFormat="1" ht="18" customHeight="1">
      <c r="A214" s="4759"/>
      <c r="B214" s="2475" t="s">
        <v>291</v>
      </c>
      <c r="C214" s="2475" t="s">
        <v>256</v>
      </c>
      <c r="D214" s="2476">
        <v>204</v>
      </c>
      <c r="E214" s="997" t="s">
        <v>342</v>
      </c>
      <c r="F214" s="984">
        <f>'PIP Approval _ FY 2026-27'!X214</f>
        <v>0</v>
      </c>
      <c r="G214" s="2479">
        <v>1979.5587</v>
      </c>
      <c r="H214" s="910">
        <f t="shared" si="2"/>
        <v>-1979.5587</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19.763999999999999</v>
      </c>
      <c r="G217" s="2474">
        <v>33727.451189766172</v>
      </c>
      <c r="H217" s="910">
        <f t="shared" si="2"/>
        <v>-33707.687189766169</v>
      </c>
    </row>
    <row r="218" spans="1:8" s="5" customFormat="1" ht="18" customHeight="1">
      <c r="A218" s="4756" t="s">
        <v>240</v>
      </c>
      <c r="B218" s="4773"/>
      <c r="C218" s="4773"/>
      <c r="D218" s="4774"/>
      <c r="E218" s="998"/>
      <c r="F218" s="999">
        <f>'PIP Approval _ FY 2026-27'!X218</f>
        <v>152.56968000000003</v>
      </c>
      <c r="G218" s="5">
        <v>49163.490371766173</v>
      </c>
      <c r="H218" s="910">
        <f t="shared" si="2"/>
        <v>-49010.920691766172</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152.56968000000003</v>
      </c>
      <c r="G220" s="1">
        <v>49163.490371766173</v>
      </c>
      <c r="H220" s="910">
        <f t="shared" si="2"/>
        <v>-49010.920691766172</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E214" sqref="E214"/>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7369</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132.80568000000002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132.80568000000002</v>
      </c>
      <c r="M106" s="992">
        <f>'PIP Approval _ FY 2026-27'!V106</f>
        <v>0</v>
      </c>
      <c r="N106" s="993">
        <f t="shared" si="3"/>
        <v>132.80568000000002</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132.80568000000002</v>
      </c>
      <c r="G135" s="1944">
        <f t="shared" ref="G135:N135" si="6">SUM(G95:G134)</f>
        <v>0</v>
      </c>
      <c r="H135" s="1944">
        <f t="shared" si="6"/>
        <v>0</v>
      </c>
      <c r="I135" s="1944">
        <f t="shared" si="6"/>
        <v>0</v>
      </c>
      <c r="J135" s="1944">
        <f t="shared" si="6"/>
        <v>0</v>
      </c>
      <c r="K135" s="1944">
        <f t="shared" si="6"/>
        <v>0</v>
      </c>
      <c r="L135" s="1944">
        <f t="shared" si="6"/>
        <v>132.80568000000002</v>
      </c>
      <c r="M135" s="1944">
        <f t="shared" si="6"/>
        <v>0</v>
      </c>
      <c r="N135" s="1944">
        <f t="shared" si="6"/>
        <v>132.80568000000002</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0</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0</v>
      </c>
      <c r="M195" s="984">
        <f>'PIP Approval _ FY 2026-27'!V195</f>
        <v>0</v>
      </c>
      <c r="N195" s="985">
        <f t="shared" si="7"/>
        <v>0</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19.763999999999999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19.763999999999999</v>
      </c>
      <c r="O213" s="911">
        <f t="shared" si="11"/>
        <v>0</v>
      </c>
    </row>
    <row r="214" spans="1:15" s="2" customFormat="1" ht="30">
      <c r="A214" s="4759"/>
      <c r="B214" s="1820" t="s">
        <v>291</v>
      </c>
      <c r="C214" s="1820" t="s">
        <v>256</v>
      </c>
      <c r="D214" s="1822">
        <v>204</v>
      </c>
      <c r="E214" s="997" t="s">
        <v>342</v>
      </c>
      <c r="F214" s="984">
        <f>'PIP Approval _ FY 2026-27'!X214</f>
        <v>0</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0</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19.763999999999999</v>
      </c>
      <c r="G217" s="1944">
        <f t="shared" ref="G217:N217" si="13">SUM(G160:G216)</f>
        <v>0</v>
      </c>
      <c r="H217" s="1944">
        <f t="shared" si="13"/>
        <v>0</v>
      </c>
      <c r="I217" s="1944">
        <f t="shared" si="13"/>
        <v>0</v>
      </c>
      <c r="J217" s="1944">
        <f t="shared" si="13"/>
        <v>0</v>
      </c>
      <c r="K217" s="1944">
        <f t="shared" si="13"/>
        <v>0</v>
      </c>
      <c r="L217" s="1944">
        <f t="shared" si="13"/>
        <v>0</v>
      </c>
      <c r="M217" s="1944">
        <f t="shared" si="13"/>
        <v>0</v>
      </c>
      <c r="N217" s="1944">
        <f t="shared" si="13"/>
        <v>19.763999999999999</v>
      </c>
      <c r="O217" s="911">
        <f t="shared" si="11"/>
        <v>0</v>
      </c>
    </row>
    <row r="218" spans="1:15" s="5" customFormat="1">
      <c r="A218" s="4756" t="s">
        <v>240</v>
      </c>
      <c r="B218" s="4756"/>
      <c r="C218" s="4756"/>
      <c r="D218" s="4756"/>
      <c r="E218" s="998"/>
      <c r="F218" s="1949">
        <f>F217+F159+F135+F94+F69</f>
        <v>152.56968000000003</v>
      </c>
      <c r="G218" s="1949">
        <f t="shared" ref="G218:N218" si="14">G217+G159+G135+G94+G69</f>
        <v>0</v>
      </c>
      <c r="H218" s="1949">
        <f t="shared" si="14"/>
        <v>0</v>
      </c>
      <c r="I218" s="1949">
        <f t="shared" si="14"/>
        <v>0</v>
      </c>
      <c r="J218" s="1949">
        <f t="shared" si="14"/>
        <v>0</v>
      </c>
      <c r="K218" s="1949">
        <f t="shared" si="14"/>
        <v>0</v>
      </c>
      <c r="L218" s="1949">
        <f t="shared" si="14"/>
        <v>132.80568000000002</v>
      </c>
      <c r="M218" s="1949">
        <f t="shared" si="14"/>
        <v>0</v>
      </c>
      <c r="N218" s="1949">
        <f t="shared" si="14"/>
        <v>152.56968000000003</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152.56968000000003</v>
      </c>
      <c r="G220" s="2028">
        <f t="shared" ref="G220:N220" si="15">G218+G219</f>
        <v>0</v>
      </c>
      <c r="H220" s="2028">
        <f t="shared" si="15"/>
        <v>0</v>
      </c>
      <c r="I220" s="2028">
        <f t="shared" si="15"/>
        <v>0</v>
      </c>
      <c r="J220" s="2028">
        <f t="shared" si="15"/>
        <v>0</v>
      </c>
      <c r="K220" s="2028">
        <f t="shared" si="15"/>
        <v>0</v>
      </c>
      <c r="L220" s="2028">
        <f t="shared" si="15"/>
        <v>132.80568000000002</v>
      </c>
      <c r="M220" s="2028">
        <f t="shared" si="15"/>
        <v>0</v>
      </c>
      <c r="N220" s="2028">
        <f t="shared" si="15"/>
        <v>152.56968000000003</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7369</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7369</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7369</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7369</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7369</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7369</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7369</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7369</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7369</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7369</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7369</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7369</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7369</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7369</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7369</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7369</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7369</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132.80568000000002</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132.80568000000002</v>
      </c>
      <c r="W6" s="1047"/>
      <c r="X6" s="1046">
        <f>X7+X23</f>
        <v>0</v>
      </c>
      <c r="Y6" s="1047"/>
      <c r="Z6" s="1046">
        <f>Z7+Z23</f>
        <v>132.80568000000002</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132.80568000000002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132.80568000000002</v>
      </c>
      <c r="W23" s="1113"/>
      <c r="X23" s="1113">
        <f t="shared" si="5"/>
        <v>0</v>
      </c>
      <c r="Y23" s="1113"/>
      <c r="Z23" s="1113">
        <f>SUM(Z24:Z31)</f>
        <v>132.80568000000002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1</v>
      </c>
      <c r="G26" s="1936">
        <f>E26*F26</f>
        <v>124.40568000000002</v>
      </c>
      <c r="H26" s="1115"/>
      <c r="I26" s="1115"/>
      <c r="J26" s="1115"/>
      <c r="K26" s="1115"/>
      <c r="L26" s="1115"/>
      <c r="M26" s="1115"/>
      <c r="N26" s="1115"/>
      <c r="O26" s="1115"/>
      <c r="P26" s="1115"/>
      <c r="Q26" s="1115"/>
      <c r="R26" s="1115"/>
      <c r="S26" s="1115"/>
      <c r="T26" s="1115"/>
      <c r="U26" s="1115"/>
      <c r="V26" s="1116">
        <f>G26</f>
        <v>124.40568000000002</v>
      </c>
      <c r="W26" s="1115"/>
      <c r="X26" s="1115"/>
      <c r="Y26" s="1115"/>
      <c r="Z26" s="1189">
        <f t="shared" ref="Z26:Z31" si="6">X26+V26+T26+R26+N26+L26+H26</f>
        <v>124.40568000000002</v>
      </c>
      <c r="AA26" s="4444" t="s">
        <v>6892</v>
      </c>
    </row>
    <row r="27" spans="1:27" ht="23.25" customHeight="1">
      <c r="A27" s="3562" t="s">
        <v>1780</v>
      </c>
      <c r="B27" s="1932" t="s">
        <v>1781</v>
      </c>
      <c r="C27" s="1935" t="s">
        <v>693</v>
      </c>
      <c r="D27" s="1935">
        <v>240000</v>
      </c>
      <c r="E27" s="1936">
        <f>D27/100000</f>
        <v>2.4</v>
      </c>
      <c r="F27" s="698">
        <f>VLOOKUP($A$1,'[4]NCD-2_NMHP'!$B$6:$J$63,7,0)</f>
        <v>1</v>
      </c>
      <c r="G27" s="1936">
        <f>E27*F27</f>
        <v>2.4</v>
      </c>
      <c r="H27" s="1115"/>
      <c r="I27" s="1115"/>
      <c r="J27" s="1115"/>
      <c r="K27" s="1115"/>
      <c r="L27" s="1115"/>
      <c r="M27" s="1115"/>
      <c r="N27" s="1115"/>
      <c r="O27" s="1115"/>
      <c r="P27" s="1115"/>
      <c r="Q27" s="1115"/>
      <c r="R27" s="1115"/>
      <c r="S27" s="1115"/>
      <c r="T27" s="1115"/>
      <c r="U27" s="1115"/>
      <c r="V27" s="1116">
        <f t="shared" ref="V27:V31" si="7">G27</f>
        <v>2.4</v>
      </c>
      <c r="W27" s="1115"/>
      <c r="X27" s="1115"/>
      <c r="Y27" s="1115"/>
      <c r="Z27" s="1189">
        <f t="shared" si="6"/>
        <v>2.4</v>
      </c>
      <c r="AA27" s="4445" t="s">
        <v>4339</v>
      </c>
    </row>
    <row r="28" spans="1:27" ht="23.25" customHeight="1">
      <c r="A28" s="3562" t="s">
        <v>1782</v>
      </c>
      <c r="B28" s="1932" t="s">
        <v>6748</v>
      </c>
      <c r="C28" s="1935" t="s">
        <v>693</v>
      </c>
      <c r="D28" s="1935">
        <v>600000</v>
      </c>
      <c r="E28" s="1936">
        <f>D28/100000</f>
        <v>6</v>
      </c>
      <c r="F28" s="698">
        <f>VLOOKUP($A$1,'[4]NCD-2_NMHP'!$B$6:$J$63,8,0)</f>
        <v>1</v>
      </c>
      <c r="G28" s="1936">
        <f>E28*F28</f>
        <v>6</v>
      </c>
      <c r="H28" s="1115"/>
      <c r="I28" s="1115"/>
      <c r="J28" s="1115"/>
      <c r="K28" s="1115"/>
      <c r="L28" s="1115"/>
      <c r="M28" s="1115"/>
      <c r="N28" s="1115"/>
      <c r="O28" s="1115"/>
      <c r="P28" s="1115"/>
      <c r="Q28" s="1115"/>
      <c r="R28" s="1115"/>
      <c r="S28" s="1115"/>
      <c r="T28" s="1115"/>
      <c r="U28" s="1115"/>
      <c r="V28" s="1116">
        <f t="shared" si="7"/>
        <v>6</v>
      </c>
      <c r="W28" s="1115"/>
      <c r="X28" s="1115"/>
      <c r="Y28" s="1115"/>
      <c r="Z28" s="1189">
        <f t="shared" si="6"/>
        <v>6</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132.80568000000002</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7369</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7369</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7369</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7369</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7369</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7369</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7369</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7369</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7369</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7369</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7369</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7369</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7369</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7369</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7369</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7369</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7369</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7369</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7369</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7369</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7369</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7369</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7369</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7369</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7369</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7369</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7369</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7369</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7369</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7369</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7369</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7369</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7369</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7369</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7369</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7369</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7369</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0</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0</v>
      </c>
      <c r="W6" s="579">
        <f t="shared" si="0"/>
        <v>0</v>
      </c>
      <c r="X6" s="579">
        <f t="shared" si="0"/>
        <v>0</v>
      </c>
      <c r="Y6" s="579">
        <f t="shared" si="0"/>
        <v>0</v>
      </c>
      <c r="Z6" s="579">
        <f t="shared" si="0"/>
        <v>0</v>
      </c>
      <c r="AA6" s="580"/>
    </row>
    <row r="7" spans="1:27">
      <c r="A7" s="366">
        <v>185</v>
      </c>
      <c r="B7" s="581" t="s">
        <v>178</v>
      </c>
      <c r="C7" s="367"/>
      <c r="D7" s="367"/>
      <c r="E7" s="367"/>
      <c r="F7" s="366"/>
      <c r="G7" s="582">
        <f>SUM(G8:G14)</f>
        <v>0</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0</v>
      </c>
      <c r="W7" s="582"/>
      <c r="X7" s="582">
        <f>SUM(X8:X14)</f>
        <v>0</v>
      </c>
      <c r="Y7" s="582"/>
      <c r="Z7" s="582">
        <f>SUM(Z8:Z14)</f>
        <v>0</v>
      </c>
      <c r="AA7" s="583" t="s">
        <v>7250</v>
      </c>
    </row>
    <row r="8" spans="1:27" s="105" customFormat="1">
      <c r="A8" s="591">
        <v>185.1</v>
      </c>
      <c r="B8" s="592" t="s">
        <v>4247</v>
      </c>
      <c r="C8" s="593" t="s">
        <v>407</v>
      </c>
      <c r="D8" s="3883">
        <f>'HR Budget Annex'!K114*100000</f>
        <v>0</v>
      </c>
      <c r="E8" s="3884">
        <f t="shared" ref="E8:E14" si="2">D8/100000</f>
        <v>0</v>
      </c>
      <c r="F8" s="591">
        <v>1</v>
      </c>
      <c r="G8" s="600">
        <f>E8*F8</f>
        <v>0</v>
      </c>
      <c r="H8" s="594"/>
      <c r="I8" s="594"/>
      <c r="J8" s="594"/>
      <c r="K8" s="594"/>
      <c r="L8" s="594"/>
      <c r="M8" s="594"/>
      <c r="N8" s="594"/>
      <c r="O8" s="594"/>
      <c r="P8" s="594"/>
      <c r="Q8" s="594"/>
      <c r="R8" s="594"/>
      <c r="S8" s="594"/>
      <c r="T8" s="594"/>
      <c r="U8" s="594"/>
      <c r="V8" s="594">
        <f>G8</f>
        <v>0</v>
      </c>
      <c r="W8" s="594"/>
      <c r="X8" s="594"/>
      <c r="Y8" s="594"/>
      <c r="Z8" s="1144">
        <f t="shared" ref="Z8:Z14" si="3">H8+L8+N8+R8+T8+V8+X8</f>
        <v>0</v>
      </c>
      <c r="AA8" s="595"/>
    </row>
    <row r="9" spans="1:27" s="105" customFormat="1">
      <c r="A9" s="591">
        <v>185.2</v>
      </c>
      <c r="B9" s="592" t="s">
        <v>7248</v>
      </c>
      <c r="C9" s="593" t="s">
        <v>407</v>
      </c>
      <c r="D9" s="3883">
        <f>('HR Budget Annex'!L114+'HR Budget Annex'!L313)*100000</f>
        <v>0</v>
      </c>
      <c r="E9" s="3884">
        <f t="shared" si="2"/>
        <v>0</v>
      </c>
      <c r="F9" s="591">
        <v>1</v>
      </c>
      <c r="G9" s="600">
        <f>E9*F9</f>
        <v>0</v>
      </c>
      <c r="H9" s="594"/>
      <c r="I9" s="594"/>
      <c r="J9" s="594"/>
      <c r="K9" s="594"/>
      <c r="L9" s="594"/>
      <c r="M9" s="594"/>
      <c r="N9" s="594"/>
      <c r="O9" s="594"/>
      <c r="P9" s="594"/>
      <c r="Q9" s="594"/>
      <c r="R9" s="594"/>
      <c r="S9" s="594"/>
      <c r="T9" s="594"/>
      <c r="U9" s="594"/>
      <c r="V9" s="594">
        <f t="shared" ref="V9:V14" si="4">G9</f>
        <v>0</v>
      </c>
      <c r="W9" s="594"/>
      <c r="X9" s="594"/>
      <c r="Y9" s="594"/>
      <c r="Z9" s="1144">
        <f t="shared" si="3"/>
        <v>0</v>
      </c>
      <c r="AA9" s="595"/>
    </row>
    <row r="10" spans="1:27" s="105" customFormat="1">
      <c r="A10" s="591">
        <v>185.3</v>
      </c>
      <c r="B10" s="592" t="s">
        <v>4249</v>
      </c>
      <c r="C10" s="593" t="s">
        <v>407</v>
      </c>
      <c r="D10" s="3883">
        <f>'HR Budget Annex'!K281*100000</f>
        <v>0</v>
      </c>
      <c r="E10" s="3884">
        <f t="shared" si="2"/>
        <v>0</v>
      </c>
      <c r="F10" s="591">
        <v>1</v>
      </c>
      <c r="G10" s="600">
        <f>E10*F10</f>
        <v>0</v>
      </c>
      <c r="H10" s="594"/>
      <c r="I10" s="594"/>
      <c r="J10" s="594"/>
      <c r="K10" s="594"/>
      <c r="L10" s="594"/>
      <c r="M10" s="594"/>
      <c r="N10" s="594"/>
      <c r="O10" s="594"/>
      <c r="P10" s="594"/>
      <c r="Q10" s="594"/>
      <c r="R10" s="594"/>
      <c r="S10" s="594"/>
      <c r="T10" s="594"/>
      <c r="U10" s="594"/>
      <c r="V10" s="594">
        <f t="shared" si="4"/>
        <v>0</v>
      </c>
      <c r="W10" s="594"/>
      <c r="X10" s="594"/>
      <c r="Y10" s="594"/>
      <c r="Z10" s="1144">
        <f t="shared" si="3"/>
        <v>0</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0</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0</v>
      </c>
      <c r="W56" s="2299">
        <f t="shared" si="19"/>
        <v>0</v>
      </c>
      <c r="X56" s="2299">
        <f t="shared" si="19"/>
        <v>0</v>
      </c>
      <c r="Y56" s="2299">
        <f t="shared" si="19"/>
        <v>0</v>
      </c>
      <c r="Z56" s="2299">
        <f>Z6</f>
        <v>0</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7369</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0</v>
      </c>
      <c r="E114" s="3859"/>
      <c r="F114" s="3860"/>
      <c r="G114" s="3860"/>
      <c r="H114" s="3860"/>
      <c r="I114" s="3861"/>
      <c r="J114" s="3861"/>
      <c r="K114" s="3862">
        <f>SUM(K5:K113)</f>
        <v>0</v>
      </c>
      <c r="L114" s="3862">
        <f>(K113+K112+K105+K104+K103+K102+K101+K100+K90+K89+K87+K86+K85+K82+K81+K80+K79+K78+K76+K75+K74+K73+K68+K67+K66+K65+K64+K63+K62+K61+K60+K59+K58+K57+K56+K55+K49+K43+K42+K20+K17+K16+K15+K13+K12+K11+K10+K9+K8+K7+K6+K5)*0.041374288564435</f>
        <v>0</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0</v>
      </c>
      <c r="E281" s="3859"/>
      <c r="F281" s="3880"/>
      <c r="G281" s="3880"/>
      <c r="H281" s="3880"/>
      <c r="I281" s="3848"/>
      <c r="J281" s="3849"/>
      <c r="K281" s="3862">
        <f>SUM(K116:K280)</f>
        <v>0</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0</v>
      </c>
      <c r="E321" s="3910"/>
      <c r="F321" s="3911"/>
      <c r="G321" s="3911"/>
      <c r="H321" s="3911"/>
      <c r="I321" s="3912"/>
      <c r="J321" s="3912"/>
      <c r="K321" s="3913">
        <f>K114+K281+K320+K304+K313</f>
        <v>0</v>
      </c>
      <c r="L321" s="3913">
        <f>L114+L281+L320+L304+L313</f>
        <v>0</v>
      </c>
      <c r="M321" s="3914"/>
      <c r="N321" s="3858"/>
    </row>
    <row r="322" spans="1:14">
      <c r="A322" s="3872"/>
      <c r="B322" s="3915"/>
      <c r="C322" s="3873" t="s">
        <v>7244</v>
      </c>
      <c r="D322" s="3872"/>
      <c r="E322" s="3874"/>
      <c r="F322" s="3875"/>
      <c r="G322" s="3875"/>
      <c r="H322" s="3875"/>
      <c r="I322" s="3874"/>
      <c r="J322" s="3874"/>
      <c r="K322" s="5147">
        <f>K321+L321</f>
        <v>0</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7369</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7369</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7369</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7369</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7369</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7369</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7369</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19.763999999999999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7369</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0</v>
      </c>
      <c r="H362" s="1156">
        <f t="shared" si="41"/>
        <v>0</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0</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0</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0</v>
      </c>
      <c r="H401" s="1156">
        <f t="shared" si="42"/>
        <v>0</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0</v>
      </c>
      <c r="I505" s="1419"/>
    </row>
    <row r="506" spans="1:9">
      <c r="A506" s="5256" t="s">
        <v>6020</v>
      </c>
      <c r="B506" s="5256"/>
      <c r="C506" s="5256"/>
      <c r="D506" s="5256"/>
      <c r="E506" s="1421"/>
      <c r="F506" s="1422"/>
      <c r="G506" s="1423"/>
      <c r="H506" s="1424">
        <f>H505+H311</f>
        <v>0</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7369</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7369</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7369</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